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ensldfs\services\DGS\Marches_Publics\Marchés Publics\DIRECTIONS ET SERVICES\ACCUEIL SECU\MAINTENANCE SSI\2025-26 Maintenance SSI\1. CONSULTATION\1. DOC de travail\2. DCE\"/>
    </mc:Choice>
  </mc:AlternateContent>
  <xr:revisionPtr revIDLastSave="0" documentId="13_ncr:1_{3D81F6D7-6187-4FF6-82AF-B5485108FAF7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2025-26 Lot 2 BPU" sheetId="9" r:id="rId1"/>
    <sheet name="2025-26 Lot 2 DQE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2" i="13" l="1"/>
  <c r="F3" i="13"/>
  <c r="F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12" i="13"/>
  <c r="F12" i="13" s="1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12" i="13"/>
  <c r="F29" i="13" l="1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E26" i="9"/>
  <c r="E25" i="9"/>
  <c r="E24" i="9"/>
  <c r="E23" i="9"/>
  <c r="E22" i="9"/>
  <c r="E29" i="9"/>
  <c r="E28" i="9"/>
  <c r="E27" i="9"/>
  <c r="E21" i="9"/>
  <c r="E20" i="9"/>
  <c r="E15" i="9" l="1"/>
  <c r="E16" i="9"/>
  <c r="E17" i="9"/>
  <c r="E18" i="9"/>
  <c r="E19" i="9"/>
  <c r="E13" i="9" l="1"/>
  <c r="E14" i="9"/>
  <c r="E12" i="9"/>
</calcChain>
</file>

<file path=xl/sharedStrings.xml><?xml version="1.0" encoding="utf-8"?>
<sst xmlns="http://schemas.openxmlformats.org/spreadsheetml/2006/main" count="42" uniqueCount="35">
  <si>
    <t>Opérateur économique :</t>
  </si>
  <si>
    <t>Date de l'offre :</t>
  </si>
  <si>
    <t>Bordereau des prix unitaires</t>
  </si>
  <si>
    <t>P.U. en € HT</t>
  </si>
  <si>
    <t>Taux de TVA en %</t>
  </si>
  <si>
    <t>P.U. en € TTC</t>
  </si>
  <si>
    <t>Détail Quantitatif Estimatif</t>
  </si>
  <si>
    <t>Le soumissionnaire est tenu de répondre à chaque ligne, dans les cases en surbrillance orange. Toute absence de réponse devra être justifiée.
Les prix unitaires sont donnés dans le présent document, sans renvoi possible à un document annexe.</t>
  </si>
  <si>
    <t>Le présent DQE est un document non-contractuel basé sur une estimation des besoins quadri-annuels.
Les prix unitaires ainsi que le taux de TVA en % sont automatiquement repris du BPU et les calculs sont automatisés. Le soumissionnaire vérifie la cohérence des montants calculés.</t>
  </si>
  <si>
    <t>Quantités estimées</t>
  </si>
  <si>
    <t>Prix total en € HT</t>
  </si>
  <si>
    <t>Prix total en € TTC</t>
  </si>
  <si>
    <t>Marché n°2025-26</t>
  </si>
  <si>
    <t>Référence</t>
  </si>
  <si>
    <t>Matériel</t>
  </si>
  <si>
    <t>Détecteur incendie optique</t>
  </si>
  <si>
    <t>Détecteur incendie linéaire</t>
  </si>
  <si>
    <t>Déclencheur manuel filaire</t>
  </si>
  <si>
    <t>Déclencheur manuel radio</t>
  </si>
  <si>
    <t>Indicateur d’action</t>
  </si>
  <si>
    <t>Diffuseur sonore</t>
  </si>
  <si>
    <t>Flash lumineux</t>
  </si>
  <si>
    <t>Porte Coupe Feu</t>
  </si>
  <si>
    <t>Ventouse PCF</t>
  </si>
  <si>
    <t>Joint PCF</t>
  </si>
  <si>
    <t>Clapet coupe feu</t>
  </si>
  <si>
    <t>Volet de Désenfumage</t>
  </si>
  <si>
    <t>Moteur extraction</t>
  </si>
  <si>
    <t>Moteur soufflage</t>
  </si>
  <si>
    <t>Unité d’Aide à l’Exploitation</t>
  </si>
  <si>
    <t>Batterie 12V</t>
  </si>
  <si>
    <t>AES</t>
  </si>
  <si>
    <t>Carte mère</t>
  </si>
  <si>
    <t>Entretienet maintenance des systèmes de sécurité incendie de l'ENS de Lyon
LOT 02 - SITE MONOD + IGFL</t>
  </si>
  <si>
    <t>Montant total du DQE (en € HT)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</si>
</sst>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8"/>
      <color rgb="FFE14D16"/>
      <name val="Arial"/>
      <family val="2"/>
    </font>
    <font>
      <b/>
      <sz val="14"/>
      <color rgb="FFE14D16"/>
      <name val="Arial"/>
      <family val="2"/>
    </font>
    <font>
      <b/>
      <sz val="10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14D1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0" fontId="2" fillId="3" borderId="0" xfId="0" applyFont="1" applyFill="1" applyAlignment="1" applyProtection="1">
      <alignment wrapText="1"/>
    </xf>
    <xf numFmtId="9" fontId="0" fillId="0" borderId="2" xfId="2" applyFont="1" applyBorder="1" applyAlignment="1" applyProtection="1">
      <alignment horizontal="center" vertical="center"/>
    </xf>
    <xf numFmtId="44" fontId="0" fillId="0" borderId="3" xfId="1" applyFont="1" applyBorder="1" applyAlignment="1" applyProtection="1">
      <alignment horizontal="center" vertical="center"/>
    </xf>
    <xf numFmtId="9" fontId="0" fillId="0" borderId="5" xfId="2" applyFont="1" applyBorder="1" applyAlignment="1" applyProtection="1">
      <alignment horizontal="center" vertical="center"/>
    </xf>
    <xf numFmtId="44" fontId="0" fillId="0" borderId="6" xfId="1" applyFont="1" applyBorder="1" applyAlignment="1" applyProtection="1">
      <alignment horizontal="center" vertical="center"/>
    </xf>
    <xf numFmtId="7" fontId="8" fillId="0" borderId="2" xfId="1" applyNumberFormat="1" applyFont="1" applyBorder="1" applyAlignment="1" applyProtection="1">
      <alignment horizontal="center" vertical="center"/>
      <protection locked="0"/>
    </xf>
    <xf numFmtId="7" fontId="8" fillId="0" borderId="5" xfId="1" applyNumberFormat="1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14" fontId="2" fillId="0" borderId="11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</xf>
    <xf numFmtId="14" fontId="2" fillId="0" borderId="11" xfId="0" applyNumberFormat="1" applyFont="1" applyBorder="1" applyAlignment="1" applyProtection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  <protection locked="0"/>
    </xf>
    <xf numFmtId="49" fontId="0" fillId="0" borderId="5" xfId="0" applyNumberFormat="1" applyFill="1" applyBorder="1" applyAlignment="1" applyProtection="1">
      <alignment horizontal="center" vertical="center" wrapText="1"/>
      <protection locked="0"/>
    </xf>
    <xf numFmtId="7" fontId="8" fillId="0" borderId="2" xfId="1" applyNumberFormat="1" applyFont="1" applyFill="1" applyBorder="1" applyAlignment="1" applyProtection="1">
      <alignment horizontal="center" vertical="center"/>
    </xf>
    <xf numFmtId="9" fontId="0" fillId="0" borderId="2" xfId="2" applyFont="1" applyFill="1" applyBorder="1" applyAlignment="1" applyProtection="1">
      <alignment horizontal="center" vertical="center"/>
    </xf>
    <xf numFmtId="44" fontId="0" fillId="0" borderId="3" xfId="1" applyFont="1" applyFill="1" applyBorder="1" applyAlignment="1" applyProtection="1">
      <alignment horizontal="center" vertical="center"/>
    </xf>
    <xf numFmtId="7" fontId="8" fillId="0" borderId="5" xfId="1" applyNumberFormat="1" applyFont="1" applyFill="1" applyBorder="1" applyAlignment="1" applyProtection="1">
      <alignment horizontal="center" vertical="center"/>
    </xf>
    <xf numFmtId="9" fontId="0" fillId="0" borderId="5" xfId="2" applyFont="1" applyFill="1" applyBorder="1" applyAlignment="1" applyProtection="1">
      <alignment horizontal="center" vertical="center"/>
    </xf>
    <xf numFmtId="44" fontId="0" fillId="0" borderId="6" xfId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/>
    </xf>
    <xf numFmtId="0" fontId="7" fillId="0" borderId="0" xfId="0" applyFont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/>
    </xf>
    <xf numFmtId="0" fontId="9" fillId="2" borderId="13" xfId="0" applyFont="1" applyFill="1" applyBorder="1" applyAlignment="1" applyProtection="1">
      <alignment horizontal="center"/>
    </xf>
    <xf numFmtId="0" fontId="9" fillId="2" borderId="14" xfId="0" applyFont="1" applyFill="1" applyBorder="1" applyAlignment="1" applyProtection="1">
      <alignment horizontal="center"/>
    </xf>
    <xf numFmtId="7" fontId="7" fillId="0" borderId="13" xfId="0" applyNumberFormat="1" applyFont="1" applyBorder="1" applyAlignment="1" applyProtection="1">
      <alignment horizontal="center"/>
    </xf>
    <xf numFmtId="7" fontId="7" fillId="0" borderId="14" xfId="0" applyNumberFormat="1" applyFont="1" applyBorder="1" applyAlignment="1" applyProtection="1">
      <alignment horizontal="center"/>
    </xf>
    <xf numFmtId="44" fontId="7" fillId="0" borderId="12" xfId="0" applyNumberFormat="1" applyFont="1" applyBorder="1" applyAlignment="1" applyProtection="1">
      <alignment horizontal="center"/>
    </xf>
  </cellXfs>
  <cellStyles count="8">
    <cellStyle name="Milliers 2" xfId="7" xr:uid="{00000000-0005-0000-0000-000000000000}"/>
    <cellStyle name="Monétaire" xfId="1" builtinId="4"/>
    <cellStyle name="Monétaire 2" xfId="4" xr:uid="{00000000-0005-0000-0000-000030000000}"/>
    <cellStyle name="Normal" xfId="0" builtinId="0"/>
    <cellStyle name="Normal 2" xfId="5" xr:uid="{00000000-0005-0000-0000-000003000000}"/>
    <cellStyle name="Normal 3" xfId="3" xr:uid="{00000000-0005-0000-0000-000031000000}"/>
    <cellStyle name="Pourcentage" xfId="2" builtinId="5"/>
    <cellStyle name="Pourcentage 2" xfId="6" xr:uid="{00000000-0005-0000-0000-000004000000}"/>
  </cellStyles>
  <dxfs count="9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3DEB3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9966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B8DC"/>
      <rgbColor rgb="0099CC00"/>
      <rgbColor rgb="00FFD320"/>
      <rgbColor rgb="00FF950E"/>
      <rgbColor rgb="00FF3366"/>
      <rgbColor rgb="00666699"/>
      <rgbColor rgb="00969696"/>
      <rgbColor rgb="00003366"/>
      <rgbColor rgb="0033A3A3"/>
      <rgbColor rgb="00003300"/>
      <rgbColor rgb="00333300"/>
      <rgbColor rgb="00993300"/>
      <rgbColor rgb="00993366"/>
      <rgbColor rgb="00333399"/>
      <rgbColor rgb="00333333"/>
    </indexedColors>
    <mruColors>
      <color rgb="FFE14D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81EF4-6897-475A-B41A-4F3555D1F5C9}">
  <sheetPr>
    <pageSetUpPr fitToPage="1"/>
  </sheetPr>
  <dimension ref="A1:E29"/>
  <sheetViews>
    <sheetView showGridLines="0" showRowColHeaders="0" showRuler="0" view="pageLayout" topLeftCell="A7" zoomScaleNormal="100" zoomScaleSheetLayoutView="130" workbookViewId="0"/>
  </sheetViews>
  <sheetFormatPr baseColWidth="10" defaultColWidth="4.28515625" defaultRowHeight="12.75" x14ac:dyDescent="0.2"/>
  <cols>
    <col min="1" max="1" width="43.7109375" style="1" customWidth="1"/>
    <col min="2" max="3" width="32.42578125" style="1" customWidth="1"/>
    <col min="4" max="4" width="37.5703125" style="1" customWidth="1"/>
    <col min="5" max="5" width="47.5703125" style="1" customWidth="1"/>
    <col min="6" max="16384" width="4.28515625" style="1"/>
  </cols>
  <sheetData>
    <row r="1" spans="1:5" ht="13.5" thickBot="1" x14ac:dyDescent="0.25"/>
    <row r="2" spans="1:5" x14ac:dyDescent="0.2">
      <c r="D2" s="3" t="s">
        <v>0</v>
      </c>
      <c r="E2" s="19"/>
    </row>
    <row r="3" spans="1:5" ht="13.5" thickBot="1" x14ac:dyDescent="0.25">
      <c r="D3" s="3" t="s">
        <v>1</v>
      </c>
      <c r="E3" s="20"/>
    </row>
    <row r="5" spans="1:5" ht="23.25" x14ac:dyDescent="0.2">
      <c r="A5" s="31" t="s">
        <v>2</v>
      </c>
      <c r="B5" s="31"/>
      <c r="C5" s="31"/>
      <c r="D5" s="31"/>
      <c r="E5" s="31"/>
    </row>
    <row r="6" spans="1:5" ht="18" x14ac:dyDescent="0.2">
      <c r="A6" s="34" t="s">
        <v>12</v>
      </c>
      <c r="B6" s="34"/>
      <c r="C6" s="34"/>
      <c r="D6" s="34"/>
      <c r="E6" s="34"/>
    </row>
    <row r="7" spans="1:5" ht="38.25" customHeight="1" x14ac:dyDescent="0.2">
      <c r="A7" s="35" t="s">
        <v>33</v>
      </c>
      <c r="B7" s="35"/>
      <c r="C7" s="35"/>
      <c r="D7" s="35"/>
      <c r="E7" s="35"/>
    </row>
    <row r="8" spans="1:5" x14ac:dyDescent="0.2">
      <c r="B8" s="2"/>
    </row>
    <row r="9" spans="1:5" ht="30" customHeight="1" x14ac:dyDescent="0.2">
      <c r="A9" s="32" t="s">
        <v>7</v>
      </c>
      <c r="B9" s="33"/>
      <c r="C9" s="33"/>
      <c r="D9" s="33"/>
      <c r="E9" s="33"/>
    </row>
    <row r="10" spans="1:5" ht="13.5" thickBot="1" x14ac:dyDescent="0.25">
      <c r="A10" s="4"/>
      <c r="B10" s="4"/>
    </row>
    <row r="11" spans="1:5" ht="15" x14ac:dyDescent="0.2">
      <c r="A11" s="13" t="s">
        <v>14</v>
      </c>
      <c r="B11" s="14" t="s">
        <v>13</v>
      </c>
      <c r="C11" s="14" t="s">
        <v>3</v>
      </c>
      <c r="D11" s="15" t="s">
        <v>4</v>
      </c>
      <c r="E11" s="16" t="s">
        <v>5</v>
      </c>
    </row>
    <row r="12" spans="1:5" x14ac:dyDescent="0.2">
      <c r="A12" s="11" t="s">
        <v>15</v>
      </c>
      <c r="B12" s="23"/>
      <c r="C12" s="9"/>
      <c r="D12" s="5">
        <v>0.2</v>
      </c>
      <c r="E12" s="6">
        <f>C12*(1+D12)</f>
        <v>0</v>
      </c>
    </row>
    <row r="13" spans="1:5" x14ac:dyDescent="0.2">
      <c r="A13" s="11" t="s">
        <v>16</v>
      </c>
      <c r="B13" s="23"/>
      <c r="C13" s="9"/>
      <c r="D13" s="5">
        <v>0.2</v>
      </c>
      <c r="E13" s="6">
        <f t="shared" ref="E13:E19" si="0">C13*(1+D13)</f>
        <v>0</v>
      </c>
    </row>
    <row r="14" spans="1:5" x14ac:dyDescent="0.2">
      <c r="A14" s="11" t="s">
        <v>17</v>
      </c>
      <c r="B14" s="23"/>
      <c r="C14" s="9"/>
      <c r="D14" s="5">
        <v>0.2</v>
      </c>
      <c r="E14" s="6">
        <f t="shared" si="0"/>
        <v>0</v>
      </c>
    </row>
    <row r="15" spans="1:5" x14ac:dyDescent="0.2">
      <c r="A15" s="11" t="s">
        <v>18</v>
      </c>
      <c r="B15" s="23"/>
      <c r="C15" s="9"/>
      <c r="D15" s="5">
        <v>0.2</v>
      </c>
      <c r="E15" s="6">
        <f t="shared" si="0"/>
        <v>0</v>
      </c>
    </row>
    <row r="16" spans="1:5" x14ac:dyDescent="0.2">
      <c r="A16" s="11" t="s">
        <v>19</v>
      </c>
      <c r="B16" s="23"/>
      <c r="C16" s="9"/>
      <c r="D16" s="5">
        <v>0.2</v>
      </c>
      <c r="E16" s="6">
        <f t="shared" si="0"/>
        <v>0</v>
      </c>
    </row>
    <row r="17" spans="1:5" x14ac:dyDescent="0.2">
      <c r="A17" s="11" t="s">
        <v>20</v>
      </c>
      <c r="B17" s="23"/>
      <c r="C17" s="9"/>
      <c r="D17" s="5">
        <v>0.2</v>
      </c>
      <c r="E17" s="6">
        <f t="shared" si="0"/>
        <v>0</v>
      </c>
    </row>
    <row r="18" spans="1:5" x14ac:dyDescent="0.2">
      <c r="A18" s="11" t="s">
        <v>21</v>
      </c>
      <c r="B18" s="23"/>
      <c r="C18" s="9"/>
      <c r="D18" s="5">
        <v>0.2</v>
      </c>
      <c r="E18" s="6">
        <f t="shared" si="0"/>
        <v>0</v>
      </c>
    </row>
    <row r="19" spans="1:5" x14ac:dyDescent="0.2">
      <c r="A19" s="11" t="s">
        <v>22</v>
      </c>
      <c r="B19" s="23"/>
      <c r="C19" s="9"/>
      <c r="D19" s="5">
        <v>0.2</v>
      </c>
      <c r="E19" s="6">
        <f t="shared" si="0"/>
        <v>0</v>
      </c>
    </row>
    <row r="20" spans="1:5" x14ac:dyDescent="0.2">
      <c r="A20" s="11" t="s">
        <v>23</v>
      </c>
      <c r="B20" s="23"/>
      <c r="C20" s="9"/>
      <c r="D20" s="5">
        <v>0.2</v>
      </c>
      <c r="E20" s="6">
        <f t="shared" ref="E20:E29" si="1">C20*(1+D20)</f>
        <v>0</v>
      </c>
    </row>
    <row r="21" spans="1:5" x14ac:dyDescent="0.2">
      <c r="A21" s="11" t="s">
        <v>24</v>
      </c>
      <c r="B21" s="23"/>
      <c r="C21" s="9"/>
      <c r="D21" s="5">
        <v>0.2</v>
      </c>
      <c r="E21" s="6">
        <f t="shared" si="1"/>
        <v>0</v>
      </c>
    </row>
    <row r="22" spans="1:5" x14ac:dyDescent="0.2">
      <c r="A22" s="11" t="s">
        <v>25</v>
      </c>
      <c r="B22" s="23"/>
      <c r="C22" s="9"/>
      <c r="D22" s="5">
        <v>0.2</v>
      </c>
      <c r="E22" s="6">
        <f t="shared" si="1"/>
        <v>0</v>
      </c>
    </row>
    <row r="23" spans="1:5" x14ac:dyDescent="0.2">
      <c r="A23" s="11" t="s">
        <v>26</v>
      </c>
      <c r="B23" s="23"/>
      <c r="C23" s="9"/>
      <c r="D23" s="5">
        <v>0.2</v>
      </c>
      <c r="E23" s="6">
        <f t="shared" si="1"/>
        <v>0</v>
      </c>
    </row>
    <row r="24" spans="1:5" x14ac:dyDescent="0.2">
      <c r="A24" s="11" t="s">
        <v>27</v>
      </c>
      <c r="B24" s="23"/>
      <c r="C24" s="9"/>
      <c r="D24" s="5">
        <v>0.2</v>
      </c>
      <c r="E24" s="6">
        <f t="shared" si="1"/>
        <v>0</v>
      </c>
    </row>
    <row r="25" spans="1:5" x14ac:dyDescent="0.2">
      <c r="A25" s="11" t="s">
        <v>28</v>
      </c>
      <c r="B25" s="23"/>
      <c r="C25" s="9"/>
      <c r="D25" s="5">
        <v>0.2</v>
      </c>
      <c r="E25" s="6">
        <f t="shared" si="1"/>
        <v>0</v>
      </c>
    </row>
    <row r="26" spans="1:5" x14ac:dyDescent="0.2">
      <c r="A26" s="11" t="s">
        <v>29</v>
      </c>
      <c r="B26" s="23"/>
      <c r="C26" s="9"/>
      <c r="D26" s="5">
        <v>0.2</v>
      </c>
      <c r="E26" s="6">
        <f t="shared" si="1"/>
        <v>0</v>
      </c>
    </row>
    <row r="27" spans="1:5" x14ac:dyDescent="0.2">
      <c r="A27" s="11" t="s">
        <v>30</v>
      </c>
      <c r="B27" s="23"/>
      <c r="C27" s="9"/>
      <c r="D27" s="5">
        <v>0.2</v>
      </c>
      <c r="E27" s="6">
        <f t="shared" si="1"/>
        <v>0</v>
      </c>
    </row>
    <row r="28" spans="1:5" x14ac:dyDescent="0.2">
      <c r="A28" s="11" t="s">
        <v>31</v>
      </c>
      <c r="B28" s="23"/>
      <c r="C28" s="9"/>
      <c r="D28" s="5">
        <v>0.2</v>
      </c>
      <c r="E28" s="6">
        <f t="shared" si="1"/>
        <v>0</v>
      </c>
    </row>
    <row r="29" spans="1:5" ht="13.5" thickBot="1" x14ac:dyDescent="0.25">
      <c r="A29" s="12" t="s">
        <v>32</v>
      </c>
      <c r="B29" s="24"/>
      <c r="C29" s="10"/>
      <c r="D29" s="7">
        <v>0.2</v>
      </c>
      <c r="E29" s="8">
        <f t="shared" si="1"/>
        <v>0</v>
      </c>
    </row>
  </sheetData>
  <sheetProtection algorithmName="SHA-512" hashValue="3Cfz30yMwgJ5/6QcNKHUOBvvZYbA8O1K5RjJ9WfRMcaWa4zdI+TnvEKL2yQZEan9Wa+CBZHrHeSrvjK0SF/2+A==" saltValue="6lbA5sRjd6CIl9l5IJix5A==" spinCount="100000" sheet="1" formatCells="0" formatRows="0"/>
  <mergeCells count="4">
    <mergeCell ref="A5:E5"/>
    <mergeCell ref="A9:E9"/>
    <mergeCell ref="A6:E6"/>
    <mergeCell ref="A7:E7"/>
  </mergeCells>
  <conditionalFormatting sqref="E2">
    <cfRule type="containsBlanks" dxfId="8" priority="19">
      <formula>LEN(TRIM(E2))=0</formula>
    </cfRule>
  </conditionalFormatting>
  <conditionalFormatting sqref="E3">
    <cfRule type="containsBlanks" dxfId="7" priority="18">
      <formula>LEN(TRIM(E3))=0</formula>
    </cfRule>
  </conditionalFormatting>
  <conditionalFormatting sqref="C12:D12 D26:D29 D13:D18 C13:C29">
    <cfRule type="containsBlanks" dxfId="6" priority="17">
      <formula>LEN(TRIM(C12))=0</formula>
    </cfRule>
  </conditionalFormatting>
  <conditionalFormatting sqref="D21:D27">
    <cfRule type="containsBlanks" dxfId="5" priority="3">
      <formula>LEN(TRIM(D21))=0</formula>
    </cfRule>
  </conditionalFormatting>
  <conditionalFormatting sqref="D19:D20">
    <cfRule type="containsBlanks" dxfId="4" priority="2">
      <formula>LEN(TRIM(D19))=0</formula>
    </cfRule>
  </conditionalFormatting>
  <conditionalFormatting sqref="B12:B29">
    <cfRule type="containsBlanks" dxfId="3" priority="1">
      <formula>LEN(TRIM(B12))=0</formula>
    </cfRule>
  </conditionalFormatting>
  <printOptions horizontalCentered="1"/>
  <pageMargins left="0.19685039370078741" right="0.19685039370078741" top="1" bottom="1" header="0.39370078740157483" footer="0.39370078740157483"/>
  <pageSetup paperSize="9" scale="75" fitToHeight="0" orientation="landscape" r:id="rId1"/>
  <headerFooter differentFirst="1">
    <oddFooter>&amp;L
&amp;G&amp;C&amp;P/&amp;N
&amp;R
&amp;G</oddFooter>
    <firstHeader>&amp;L&amp;G&amp;C&amp;KE14D16BPU
Marché n°2025-26 Lot 2 Site Monod + IGFL
&amp;R&amp;G</firstHeader>
    <firstFooter>&amp;L&amp;G&amp;C&amp;P/&amp;N
&amp;R&amp;G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857BD-F2DE-4A7E-83FD-C43DDBDCA24A}">
  <sheetPr>
    <pageSetUpPr fitToPage="1"/>
  </sheetPr>
  <dimension ref="A1:F32"/>
  <sheetViews>
    <sheetView showGridLines="0" showRowColHeaders="0" tabSelected="1" showRuler="0" view="pageLayout" topLeftCell="A7" zoomScaleNormal="100" zoomScaleSheetLayoutView="130" workbookViewId="0">
      <selection activeCell="D33" sqref="D33"/>
    </sheetView>
  </sheetViews>
  <sheetFormatPr baseColWidth="10" defaultColWidth="4.28515625" defaultRowHeight="12.75" x14ac:dyDescent="0.2"/>
  <cols>
    <col min="1" max="1" width="43.7109375" style="1" customWidth="1"/>
    <col min="2" max="4" width="32.42578125" style="1" customWidth="1"/>
    <col min="5" max="5" width="37.5703125" style="1" customWidth="1"/>
    <col min="6" max="6" width="47.5703125" style="1" customWidth="1"/>
    <col min="7" max="16384" width="4.28515625" style="1"/>
  </cols>
  <sheetData>
    <row r="1" spans="1:6" ht="13.5" thickBot="1" x14ac:dyDescent="0.25"/>
    <row r="2" spans="1:6" x14ac:dyDescent="0.2">
      <c r="E2" s="3" t="s">
        <v>0</v>
      </c>
      <c r="F2" s="21" t="str">
        <f>IF(ISBLANK('2025-26 Lot 2 BPU'!E2),"",'2025-26 Lot 2 BPU'!E2)</f>
        <v/>
      </c>
    </row>
    <row r="3" spans="1:6" ht="13.5" thickBot="1" x14ac:dyDescent="0.25">
      <c r="E3" s="3" t="s">
        <v>1</v>
      </c>
      <c r="F3" s="22" t="str">
        <f>IF(ISBLANK('2025-26 Lot 2 BPU'!E3),"",'2025-26 Lot 2 BPU'!E3)</f>
        <v/>
      </c>
    </row>
    <row r="5" spans="1:6" ht="23.25" x14ac:dyDescent="0.2">
      <c r="A5" s="31" t="s">
        <v>6</v>
      </c>
      <c r="B5" s="31"/>
      <c r="C5" s="31"/>
      <c r="D5" s="31"/>
      <c r="E5" s="31"/>
      <c r="F5" s="31"/>
    </row>
    <row r="6" spans="1:6" ht="18" x14ac:dyDescent="0.2">
      <c r="A6" s="34" t="s">
        <v>12</v>
      </c>
      <c r="B6" s="34"/>
      <c r="C6" s="34"/>
      <c r="D6" s="34"/>
      <c r="E6" s="34"/>
      <c r="F6" s="34"/>
    </row>
    <row r="7" spans="1:6" ht="38.25" customHeight="1" x14ac:dyDescent="0.2">
      <c r="A7" s="35" t="s">
        <v>33</v>
      </c>
      <c r="B7" s="35"/>
      <c r="C7" s="35"/>
      <c r="D7" s="35"/>
      <c r="E7" s="35"/>
      <c r="F7" s="35"/>
    </row>
    <row r="8" spans="1:6" x14ac:dyDescent="0.2">
      <c r="B8" s="2"/>
      <c r="C8" s="2"/>
    </row>
    <row r="9" spans="1:6" ht="30" customHeight="1" x14ac:dyDescent="0.2">
      <c r="A9" s="32" t="s">
        <v>8</v>
      </c>
      <c r="B9" s="33"/>
      <c r="C9" s="33"/>
      <c r="D9" s="33"/>
      <c r="E9" s="33"/>
      <c r="F9" s="33"/>
    </row>
    <row r="10" spans="1:6" ht="13.5" thickBot="1" x14ac:dyDescent="0.25">
      <c r="A10" s="4"/>
      <c r="B10" s="4"/>
      <c r="C10" s="4"/>
    </row>
    <row r="11" spans="1:6" ht="15" x14ac:dyDescent="0.2">
      <c r="A11" s="13" t="s">
        <v>14</v>
      </c>
      <c r="B11" s="14" t="s">
        <v>13</v>
      </c>
      <c r="C11" s="14" t="s">
        <v>9</v>
      </c>
      <c r="D11" s="14" t="s">
        <v>10</v>
      </c>
      <c r="E11" s="15" t="s">
        <v>4</v>
      </c>
      <c r="F11" s="16" t="s">
        <v>11</v>
      </c>
    </row>
    <row r="12" spans="1:6" x14ac:dyDescent="0.2">
      <c r="A12" s="11" t="str">
        <f>'2025-26 Lot 2 BPU'!A12</f>
        <v>Détecteur incendie optique</v>
      </c>
      <c r="B12" s="17" t="str">
        <f>IF(ISBLANK('2025-26 Lot 2 BPU'!B12),"",'2025-26 Lot 2 BPU'!B12)</f>
        <v/>
      </c>
      <c r="C12" s="17">
        <v>293</v>
      </c>
      <c r="D12" s="25">
        <f>C12*'2025-26 Lot 2 BPU'!C12</f>
        <v>0</v>
      </c>
      <c r="E12" s="26">
        <v>0.2</v>
      </c>
      <c r="F12" s="27">
        <f>D12*(1+E12)</f>
        <v>0</v>
      </c>
    </row>
    <row r="13" spans="1:6" x14ac:dyDescent="0.2">
      <c r="A13" s="11" t="str">
        <f>'2025-26 Lot 2 BPU'!A13</f>
        <v>Détecteur incendie linéaire</v>
      </c>
      <c r="B13" s="17" t="str">
        <f>IF(ISBLANK('2025-26 Lot 2 BPU'!B13),"",'2025-26 Lot 2 BPU'!B13)</f>
        <v/>
      </c>
      <c r="C13" s="17">
        <v>14</v>
      </c>
      <c r="D13" s="25">
        <f>C13*'2025-26 Lot 2 BPU'!C13</f>
        <v>0</v>
      </c>
      <c r="E13" s="26">
        <v>0.2</v>
      </c>
      <c r="F13" s="27">
        <f t="shared" ref="F13:F29" si="0">D13*(1+E13)</f>
        <v>0</v>
      </c>
    </row>
    <row r="14" spans="1:6" x14ac:dyDescent="0.2">
      <c r="A14" s="11" t="str">
        <f>'2025-26 Lot 2 BPU'!A14</f>
        <v>Déclencheur manuel filaire</v>
      </c>
      <c r="B14" s="17" t="str">
        <f>IF(ISBLANK('2025-26 Lot 2 BPU'!B14),"",'2025-26 Lot 2 BPU'!B14)</f>
        <v/>
      </c>
      <c r="C14" s="17">
        <v>55</v>
      </c>
      <c r="D14" s="25">
        <f>C14*'2025-26 Lot 2 BPU'!C14</f>
        <v>0</v>
      </c>
      <c r="E14" s="26">
        <v>0.2</v>
      </c>
      <c r="F14" s="27">
        <f t="shared" si="0"/>
        <v>0</v>
      </c>
    </row>
    <row r="15" spans="1:6" x14ac:dyDescent="0.2">
      <c r="A15" s="11" t="str">
        <f>'2025-26 Lot 2 BPU'!A15</f>
        <v>Déclencheur manuel radio</v>
      </c>
      <c r="B15" s="17" t="str">
        <f>IF(ISBLANK('2025-26 Lot 2 BPU'!B15),"",'2025-26 Lot 2 BPU'!B15)</f>
        <v/>
      </c>
      <c r="C15" s="17">
        <v>0</v>
      </c>
      <c r="D15" s="25">
        <f>C15*'2025-26 Lot 2 BPU'!C15</f>
        <v>0</v>
      </c>
      <c r="E15" s="26">
        <v>0.2</v>
      </c>
      <c r="F15" s="27">
        <f t="shared" si="0"/>
        <v>0</v>
      </c>
    </row>
    <row r="16" spans="1:6" x14ac:dyDescent="0.2">
      <c r="A16" s="11" t="str">
        <f>'2025-26 Lot 2 BPU'!A16</f>
        <v>Indicateur d’action</v>
      </c>
      <c r="B16" s="17" t="str">
        <f>IF(ISBLANK('2025-26 Lot 2 BPU'!B16),"",'2025-26 Lot 2 BPU'!B16)</f>
        <v/>
      </c>
      <c r="C16" s="17">
        <v>96</v>
      </c>
      <c r="D16" s="25">
        <f>C16*'2025-26 Lot 2 BPU'!C16</f>
        <v>0</v>
      </c>
      <c r="E16" s="26">
        <v>0.2</v>
      </c>
      <c r="F16" s="27">
        <f t="shared" si="0"/>
        <v>0</v>
      </c>
    </row>
    <row r="17" spans="1:6" x14ac:dyDescent="0.2">
      <c r="A17" s="11" t="str">
        <f>'2025-26 Lot 2 BPU'!A17</f>
        <v>Diffuseur sonore</v>
      </c>
      <c r="B17" s="17" t="str">
        <f>IF(ISBLANK('2025-26 Lot 2 BPU'!B17),"",'2025-26 Lot 2 BPU'!B17)</f>
        <v/>
      </c>
      <c r="C17" s="17">
        <v>64</v>
      </c>
      <c r="D17" s="25">
        <f>C17*'2025-26 Lot 2 BPU'!C17</f>
        <v>0</v>
      </c>
      <c r="E17" s="26">
        <v>0.2</v>
      </c>
      <c r="F17" s="27">
        <f t="shared" si="0"/>
        <v>0</v>
      </c>
    </row>
    <row r="18" spans="1:6" x14ac:dyDescent="0.2">
      <c r="A18" s="11" t="str">
        <f>'2025-26 Lot 2 BPU'!A18</f>
        <v>Flash lumineux</v>
      </c>
      <c r="B18" s="17" t="str">
        <f>IF(ISBLANK('2025-26 Lot 2 BPU'!B18),"",'2025-26 Lot 2 BPU'!B18)</f>
        <v/>
      </c>
      <c r="C18" s="17">
        <v>18</v>
      </c>
      <c r="D18" s="25">
        <f>C18*'2025-26 Lot 2 BPU'!C18</f>
        <v>0</v>
      </c>
      <c r="E18" s="26">
        <v>0.2</v>
      </c>
      <c r="F18" s="27">
        <f t="shared" si="0"/>
        <v>0</v>
      </c>
    </row>
    <row r="19" spans="1:6" x14ac:dyDescent="0.2">
      <c r="A19" s="11" t="str">
        <f>'2025-26 Lot 2 BPU'!A19</f>
        <v>Porte Coupe Feu</v>
      </c>
      <c r="B19" s="17" t="str">
        <f>IF(ISBLANK('2025-26 Lot 2 BPU'!B19),"",'2025-26 Lot 2 BPU'!B19)</f>
        <v/>
      </c>
      <c r="C19" s="17">
        <v>22</v>
      </c>
      <c r="D19" s="25">
        <f>C19*'2025-26 Lot 2 BPU'!C19</f>
        <v>0</v>
      </c>
      <c r="E19" s="26">
        <v>0.2</v>
      </c>
      <c r="F19" s="27">
        <f t="shared" si="0"/>
        <v>0</v>
      </c>
    </row>
    <row r="20" spans="1:6" x14ac:dyDescent="0.2">
      <c r="A20" s="11" t="str">
        <f>'2025-26 Lot 2 BPU'!A20</f>
        <v>Ventouse PCF</v>
      </c>
      <c r="B20" s="17" t="str">
        <f>IF(ISBLANK('2025-26 Lot 2 BPU'!B20),"",'2025-26 Lot 2 BPU'!B20)</f>
        <v/>
      </c>
      <c r="C20" s="17">
        <v>16</v>
      </c>
      <c r="D20" s="25">
        <f>C20*'2025-26 Lot 2 BPU'!C20</f>
        <v>0</v>
      </c>
      <c r="E20" s="26">
        <v>0.2</v>
      </c>
      <c r="F20" s="27">
        <f t="shared" si="0"/>
        <v>0</v>
      </c>
    </row>
    <row r="21" spans="1:6" x14ac:dyDescent="0.2">
      <c r="A21" s="11" t="str">
        <f>'2025-26 Lot 2 BPU'!A21</f>
        <v>Joint PCF</v>
      </c>
      <c r="B21" s="17" t="str">
        <f>IF(ISBLANK('2025-26 Lot 2 BPU'!B21),"",'2025-26 Lot 2 BPU'!B21)</f>
        <v/>
      </c>
      <c r="C21" s="17">
        <v>44</v>
      </c>
      <c r="D21" s="25">
        <f>C21*'2025-26 Lot 2 BPU'!C21</f>
        <v>0</v>
      </c>
      <c r="E21" s="26">
        <v>0.2</v>
      </c>
      <c r="F21" s="27">
        <f t="shared" si="0"/>
        <v>0</v>
      </c>
    </row>
    <row r="22" spans="1:6" x14ac:dyDescent="0.2">
      <c r="A22" s="11" t="str">
        <f>'2025-26 Lot 2 BPU'!A22</f>
        <v>Clapet coupe feu</v>
      </c>
      <c r="B22" s="17" t="str">
        <f>IF(ISBLANK('2025-26 Lot 2 BPU'!B22),"",'2025-26 Lot 2 BPU'!B22)</f>
        <v/>
      </c>
      <c r="C22" s="17">
        <v>0</v>
      </c>
      <c r="D22" s="25">
        <f>C22*'2025-26 Lot 2 BPU'!C22</f>
        <v>0</v>
      </c>
      <c r="E22" s="26">
        <v>0.2</v>
      </c>
      <c r="F22" s="27">
        <f t="shared" si="0"/>
        <v>0</v>
      </c>
    </row>
    <row r="23" spans="1:6" x14ac:dyDescent="0.2">
      <c r="A23" s="11" t="str">
        <f>'2025-26 Lot 2 BPU'!A23</f>
        <v>Volet de Désenfumage</v>
      </c>
      <c r="B23" s="17" t="str">
        <f>IF(ISBLANK('2025-26 Lot 2 BPU'!B23),"",'2025-26 Lot 2 BPU'!B23)</f>
        <v/>
      </c>
      <c r="C23" s="17">
        <v>4</v>
      </c>
      <c r="D23" s="25">
        <f>C23*'2025-26 Lot 2 BPU'!C23</f>
        <v>0</v>
      </c>
      <c r="E23" s="26">
        <v>0.2</v>
      </c>
      <c r="F23" s="27">
        <f t="shared" si="0"/>
        <v>0</v>
      </c>
    </row>
    <row r="24" spans="1:6" x14ac:dyDescent="0.2">
      <c r="A24" s="11" t="str">
        <f>'2025-26 Lot 2 BPU'!A24</f>
        <v>Moteur extraction</v>
      </c>
      <c r="B24" s="17" t="str">
        <f>IF(ISBLANK('2025-26 Lot 2 BPU'!B24),"",'2025-26 Lot 2 BPU'!B24)</f>
        <v/>
      </c>
      <c r="C24" s="17">
        <v>0</v>
      </c>
      <c r="D24" s="25">
        <f>C24*'2025-26 Lot 2 BPU'!C24</f>
        <v>0</v>
      </c>
      <c r="E24" s="26">
        <v>0.2</v>
      </c>
      <c r="F24" s="27">
        <f t="shared" si="0"/>
        <v>0</v>
      </c>
    </row>
    <row r="25" spans="1:6" x14ac:dyDescent="0.2">
      <c r="A25" s="11" t="str">
        <f>'2025-26 Lot 2 BPU'!A25</f>
        <v>Moteur soufflage</v>
      </c>
      <c r="B25" s="17" t="str">
        <f>IF(ISBLANK('2025-26 Lot 2 BPU'!B25),"",'2025-26 Lot 2 BPU'!B25)</f>
        <v/>
      </c>
      <c r="C25" s="17">
        <v>0</v>
      </c>
      <c r="D25" s="25">
        <f>C25*'2025-26 Lot 2 BPU'!C25</f>
        <v>0</v>
      </c>
      <c r="E25" s="26">
        <v>0.2</v>
      </c>
      <c r="F25" s="27">
        <f t="shared" si="0"/>
        <v>0</v>
      </c>
    </row>
    <row r="26" spans="1:6" x14ac:dyDescent="0.2">
      <c r="A26" s="11" t="str">
        <f>'2025-26 Lot 2 BPU'!A26</f>
        <v>Unité d’Aide à l’Exploitation</v>
      </c>
      <c r="B26" s="17" t="str">
        <f>IF(ISBLANK('2025-26 Lot 2 BPU'!B26),"",'2025-26 Lot 2 BPU'!B26)</f>
        <v/>
      </c>
      <c r="C26" s="17">
        <v>0</v>
      </c>
      <c r="D26" s="25">
        <f>C26*'2025-26 Lot 2 BPU'!C26</f>
        <v>0</v>
      </c>
      <c r="E26" s="26">
        <v>0.2</v>
      </c>
      <c r="F26" s="27">
        <f t="shared" si="0"/>
        <v>0</v>
      </c>
    </row>
    <row r="27" spans="1:6" x14ac:dyDescent="0.2">
      <c r="A27" s="11" t="str">
        <f>'2025-26 Lot 2 BPU'!A27</f>
        <v>Batterie 12V</v>
      </c>
      <c r="B27" s="17" t="str">
        <f>IF(ISBLANK('2025-26 Lot 2 BPU'!B27),"",'2025-26 Lot 2 BPU'!B27)</f>
        <v/>
      </c>
      <c r="C27" s="17">
        <v>19</v>
      </c>
      <c r="D27" s="25">
        <f>C27*'2025-26 Lot 2 BPU'!C27</f>
        <v>0</v>
      </c>
      <c r="E27" s="26">
        <v>0.2</v>
      </c>
      <c r="F27" s="27">
        <f t="shared" si="0"/>
        <v>0</v>
      </c>
    </row>
    <row r="28" spans="1:6" x14ac:dyDescent="0.2">
      <c r="A28" s="11" t="str">
        <f>'2025-26 Lot 2 BPU'!A28</f>
        <v>AES</v>
      </c>
      <c r="B28" s="17" t="str">
        <f>IF(ISBLANK('2025-26 Lot 2 BPU'!B28),"",'2025-26 Lot 2 BPU'!B28)</f>
        <v/>
      </c>
      <c r="C28" s="17">
        <v>6</v>
      </c>
      <c r="D28" s="25">
        <f>C28*'2025-26 Lot 2 BPU'!C28</f>
        <v>0</v>
      </c>
      <c r="E28" s="26">
        <v>0.2</v>
      </c>
      <c r="F28" s="27">
        <f t="shared" si="0"/>
        <v>0</v>
      </c>
    </row>
    <row r="29" spans="1:6" ht="13.5" thickBot="1" x14ac:dyDescent="0.25">
      <c r="A29" s="12" t="str">
        <f>'2025-26 Lot 2 BPU'!A29</f>
        <v>Carte mère</v>
      </c>
      <c r="B29" s="18" t="str">
        <f>IF(ISBLANK('2025-26 Lot 2 BPU'!B29),"",'2025-26 Lot 2 BPU'!B29)</f>
        <v/>
      </c>
      <c r="C29" s="18">
        <v>6</v>
      </c>
      <c r="D29" s="28">
        <f>C29*'2025-26 Lot 2 BPU'!C29</f>
        <v>0</v>
      </c>
      <c r="E29" s="29">
        <v>0.2</v>
      </c>
      <c r="F29" s="30">
        <f t="shared" si="0"/>
        <v>0</v>
      </c>
    </row>
    <row r="31" spans="1:6" ht="13.5" thickBot="1" x14ac:dyDescent="0.25"/>
    <row r="32" spans="1:6" ht="18.75" thickBot="1" x14ac:dyDescent="0.3">
      <c r="A32" s="36" t="s">
        <v>34</v>
      </c>
      <c r="B32" s="37"/>
      <c r="C32" s="38"/>
      <c r="D32" s="41">
        <f>SUM(F12:F29)</f>
        <v>0</v>
      </c>
      <c r="E32" s="39"/>
      <c r="F32" s="40"/>
    </row>
  </sheetData>
  <sheetProtection algorithmName="SHA-512" hashValue="ZkEPhyCsCmuljJ+XL6/cXQQNPYIi19w5F12MXwcYsSz0gNBeB0K6KHyLHJlYeKgsDyvUmjWdeoqcZigualPuAg==" saltValue="/4rh7jlgX86njmkYNK2okg==" spinCount="100000" sheet="1" formatCells="0" formatRows="0"/>
  <mergeCells count="6">
    <mergeCell ref="A5:F5"/>
    <mergeCell ref="A6:F6"/>
    <mergeCell ref="A7:F7"/>
    <mergeCell ref="A9:F9"/>
    <mergeCell ref="A32:C32"/>
    <mergeCell ref="D32:F32"/>
  </mergeCells>
  <conditionalFormatting sqref="D12:E12 E26:E29 E13:E18 D13:D29">
    <cfRule type="containsBlanks" dxfId="2" priority="3">
      <formula>LEN(TRIM(D12))=0</formula>
    </cfRule>
  </conditionalFormatting>
  <conditionalFormatting sqref="E21:E27">
    <cfRule type="containsBlanks" dxfId="1" priority="2">
      <formula>LEN(TRIM(E21))=0</formula>
    </cfRule>
  </conditionalFormatting>
  <conditionalFormatting sqref="E19:E20">
    <cfRule type="containsBlanks" dxfId="0" priority="1">
      <formula>LEN(TRIM(E19))=0</formula>
    </cfRule>
  </conditionalFormatting>
  <printOptions horizontalCentered="1"/>
  <pageMargins left="0.19685039370078741" right="0.19685039370078741" top="1" bottom="1" header="0.39370078740157483" footer="0.39370078740157483"/>
  <pageSetup paperSize="9" scale="65" fitToHeight="0" orientation="landscape" r:id="rId1"/>
  <headerFooter differentFirst="1">
    <oddFooter>&amp;L
&amp;G&amp;C&amp;P/&amp;N
&amp;R
&amp;G</oddFooter>
    <firstHeader>&amp;L&amp;G&amp;C&amp;KE14D16BPU
Marché n°2025-26 Lot 2 Site Monod + IGFL
&amp;R&amp;G</firstHeader>
    <firstFooter>&amp;L&amp;G&amp;C&amp;P/&amp;N
&amp;R&amp;G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2025-26 Lot 2 BPU</vt:lpstr>
      <vt:lpstr>2025-26 Lot 2 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Giordano Marie-christine</dc:creator>
  <cp:lastModifiedBy>Rieu Salomé</cp:lastModifiedBy>
  <cp:lastPrinted>2023-06-20T10:32:47Z</cp:lastPrinted>
  <dcterms:created xsi:type="dcterms:W3CDTF">2011-05-24T09:56:52Z</dcterms:created>
  <dcterms:modified xsi:type="dcterms:W3CDTF">2025-12-08T14:18:23Z</dcterms:modified>
</cp:coreProperties>
</file>